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7" sheetId="2" r:id="rId1"/>
  </sheets>
  <externalReferences>
    <externalReference r:id="rId2"/>
  </externalReferences>
  <definedNames>
    <definedName name="_xlnm.Print_Titles" localSheetId="0">прил.7!$16:$16</definedName>
    <definedName name="_xlnm.Print_Area" localSheetId="0">прил.7!$A$1:$D$106</definedName>
  </definedNames>
  <calcPr calcId="124519"/>
</workbook>
</file>

<file path=xl/calcChain.xml><?xml version="1.0" encoding="utf-8"?>
<calcChain xmlns="http://schemas.openxmlformats.org/spreadsheetml/2006/main">
  <c r="D106" i="2"/>
  <c r="C106"/>
  <c r="D100"/>
  <c r="C100"/>
  <c r="D94"/>
  <c r="C94"/>
  <c r="D88"/>
  <c r="C88"/>
  <c r="D83"/>
  <c r="C83"/>
  <c r="D76"/>
  <c r="C76"/>
  <c r="D70"/>
  <c r="C70"/>
  <c r="D64"/>
  <c r="C64"/>
  <c r="D58"/>
  <c r="C58"/>
  <c r="D49"/>
  <c r="C49"/>
  <c r="D43"/>
  <c r="C43"/>
  <c r="D37"/>
  <c r="C37"/>
  <c r="D32"/>
  <c r="C32"/>
  <c r="D25"/>
  <c r="C25"/>
  <c r="C105"/>
  <c r="C103" s="1"/>
  <c r="C81"/>
  <c r="C86"/>
  <c r="C79" s="1"/>
  <c r="C91"/>
  <c r="C96"/>
  <c r="C22"/>
  <c r="C28"/>
  <c r="C35"/>
  <c r="C39"/>
  <c r="C46"/>
  <c r="C19"/>
  <c r="C54"/>
  <c r="C61"/>
  <c r="C52" s="1"/>
  <c r="C17" s="1"/>
  <c r="C66"/>
  <c r="C73"/>
  <c r="D81"/>
  <c r="D86"/>
  <c r="D79" s="1"/>
  <c r="D91"/>
  <c r="D96"/>
  <c r="D105"/>
  <c r="D103" s="1"/>
  <c r="D39"/>
  <c r="D73"/>
  <c r="D66"/>
  <c r="D54"/>
  <c r="D61"/>
  <c r="D46"/>
  <c r="D35"/>
  <c r="D28"/>
  <c r="D22"/>
  <c r="D19" s="1"/>
  <c r="D17" s="1"/>
  <c r="D52"/>
</calcChain>
</file>

<file path=xl/sharedStrings.xml><?xml version="1.0" encoding="utf-8"?>
<sst xmlns="http://schemas.openxmlformats.org/spreadsheetml/2006/main" count="118" uniqueCount="112">
  <si>
    <t>Наименование</t>
  </si>
  <si>
    <t>КЦСР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</si>
  <si>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</si>
  <si>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</si>
  <si>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</si>
  <si>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</si>
  <si>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</si>
  <si>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</si>
  <si>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</si>
  <si>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</si>
  <si>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</si>
  <si>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</si>
  <si>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</si>
  <si>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</si>
  <si>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муниципальном образовании "Нукутский район" на 2015-</t>
  </si>
  <si>
    <t>2019 годы"</t>
  </si>
  <si>
    <t>Тактическая задача 1.5 "Повышение эффективности и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</si>
  <si>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</si>
  <si>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</si>
  <si>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</si>
  <si>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</si>
  <si>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</si>
  <si>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</si>
  <si>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</si>
  <si>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</si>
  <si>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</si>
  <si>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</si>
  <si>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 xml:space="preserve">Муниципальная программа "Охрана окружающей среды в </t>
  </si>
  <si>
    <t>Стратегическая задача 3 "Обеспечение высоких темпов эконо</t>
  </si>
  <si>
    <t>мического роста"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</si>
  <si>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</si>
  <si>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</si>
  <si>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</si>
  <si>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</si>
  <si>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</si>
  <si>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</si>
  <si>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</si>
  <si>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</si>
  <si>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</si>
  <si>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</si>
  <si>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</si>
  <si>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</si>
  <si>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2016 год</t>
  </si>
  <si>
    <t>2017 год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</si>
  <si>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</si>
  <si>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</si>
  <si>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</si>
  <si>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</si>
  <si>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</si>
  <si>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76 О ОО ОО</t>
  </si>
  <si>
    <t>85 О ОО ОО</t>
  </si>
  <si>
    <t>79 О ОО ОО</t>
  </si>
  <si>
    <t>8О О ОО ОО</t>
  </si>
  <si>
    <t>82 О ОО ОО</t>
  </si>
  <si>
    <t>83 О ОО ОО</t>
  </si>
  <si>
    <t>84 О ОО ОО</t>
  </si>
  <si>
    <t>72 О ОО ОО</t>
  </si>
  <si>
    <t>87 О ОО ОО</t>
  </si>
  <si>
    <t>74 О ОО ОО</t>
  </si>
  <si>
    <t>86 О ОО ОО</t>
  </si>
  <si>
    <t>81 О ОО ОО</t>
  </si>
  <si>
    <t>75 О ОО ОО</t>
  </si>
  <si>
    <t>Приложение 7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</si>
  <si>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</si>
  <si>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</si>
  <si>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</si>
  <si>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</si>
  <si>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НЕПРОГРАММНЫМ НАПРАВЛЕНИЯМ ДЕЯТЕЛЬНОСТИ НА 2016 и 2017  ГОДЫ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</si>
  <si>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</si>
  <si>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</si>
  <si>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муниципального образования "Нукутский район" на 2015-</t>
  </si>
  <si>
    <t xml:space="preserve">Тактическая цель 1.2 "Создание благоприятных условий для </t>
  </si>
  <si>
    <t>увеличения охвата населения физической культурой и массовым</t>
  </si>
  <si>
    <t xml:space="preserve">спортом,улучшение имиджа Нукутского района по отдельным </t>
  </si>
  <si>
    <t>видам спорта высших достижений"</t>
  </si>
  <si>
    <t>Тактическая задача 1.4 "Реализация молодежной политики на</t>
  </si>
  <si>
    <t>территории Нукутского района.Создание условий для личностно</t>
  </si>
  <si>
    <t>го и профессионального становления молодежи, формирования</t>
  </si>
  <si>
    <t>и развития духовно-нравственных и патриотических ценностей"</t>
  </si>
  <si>
    <t>муниципальноого образования "Нукутский район"а 2015-</t>
  </si>
  <si>
    <t xml:space="preserve">Тактическая цель 2.1 "Повышение качества и эффективности </t>
  </si>
  <si>
    <t>использования энергетических ресурсов и предоставляемых</t>
  </si>
  <si>
    <t>коммунальных услуг, модернизация и развитие коммунального</t>
  </si>
  <si>
    <t xml:space="preserve">структуры  социальной сферы муниципального </t>
  </si>
  <si>
    <t>хозяйства социальной сферы МО "Нукутский район""</t>
  </si>
  <si>
    <t>Тактическая цель 2.3 "Содержание и ремонт автомобильной</t>
  </si>
  <si>
    <t xml:space="preserve">дороги общего пользования местного значения "Подъезд </t>
  </si>
  <si>
    <t>к д.Зунгар", находящейся в муниципальнеой собственности</t>
  </si>
  <si>
    <t xml:space="preserve">Тактическая цель 2.4 "Обеспечение конституционных прав </t>
  </si>
  <si>
    <t>граждан на благоприятную окружающую среду в Нукутском</t>
  </si>
  <si>
    <t xml:space="preserve">Тактическая цель 3.2 "Повышения качества управления </t>
  </si>
  <si>
    <t>муниципальными финансами"</t>
  </si>
  <si>
    <t xml:space="preserve">Тактическая цель 3.3 Развитие социально-трудовой сферы и </t>
  </si>
  <si>
    <t>обеспечение гарантий в области содействия занятости</t>
  </si>
  <si>
    <t>несовершеннолетних граждан</t>
  </si>
  <si>
    <t xml:space="preserve">Муниципальная программа "Труд и занятость в муниципальном </t>
  </si>
  <si>
    <t xml:space="preserve">Тактическая цель 3.1" Совершенствование механизмов </t>
  </si>
  <si>
    <t>управления экономическим развитием"</t>
  </si>
  <si>
    <t>Тактическая цель 3.4 "Создание комфортных условий</t>
  </si>
  <si>
    <t>жизнедеятельности в сельской местности, обеспечение условий</t>
  </si>
  <si>
    <t>для повышения эффективности развития сельского хозяйства</t>
  </si>
  <si>
    <t xml:space="preserve"> и санитарно-эпидемиологического благополучия населения</t>
  </si>
  <si>
    <t>Стратегическая задача 4 "Нормативно-правовое регулирование</t>
  </si>
  <si>
    <t xml:space="preserve"> и контроль"</t>
  </si>
  <si>
    <t>развития"</t>
  </si>
  <si>
    <t>усиление адресной направленности мер по социальной защите</t>
  </si>
  <si>
    <t xml:space="preserve"> населения"</t>
  </si>
  <si>
    <t>районе за счет строительства полигона ТБО"</t>
  </si>
  <si>
    <t>муниципального образования "Нукутский район""</t>
  </si>
  <si>
    <t>99 О ОО ОО</t>
  </si>
  <si>
    <t>МО "Нукутский район"</t>
  </si>
  <si>
    <t>от 24 декабря 2014 года № 23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</si>
</sst>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2" xfId="0" applyFont="1" applyBorder="1"/>
    <xf numFmtId="0" fontId="4" fillId="0" borderId="0" xfId="0" applyFont="1"/>
    <xf numFmtId="0" fontId="4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5" xfId="0" applyFont="1" applyBorder="1"/>
    <xf numFmtId="0" fontId="4" fillId="0" borderId="6" xfId="0" applyFont="1" applyBorder="1"/>
    <xf numFmtId="0" fontId="5" fillId="0" borderId="0" xfId="0" applyFont="1"/>
    <xf numFmtId="0" fontId="5" fillId="0" borderId="2" xfId="0" applyFont="1" applyBorder="1"/>
    <xf numFmtId="0" fontId="5" fillId="0" borderId="4" xfId="0" applyFont="1" applyBorder="1"/>
    <xf numFmtId="0" fontId="5" fillId="0" borderId="3" xfId="0" applyFont="1" applyBorder="1"/>
    <xf numFmtId="0" fontId="4" fillId="0" borderId="7" xfId="0" applyFont="1" applyBorder="1"/>
    <xf numFmtId="0" fontId="5" fillId="0" borderId="7" xfId="0" applyFont="1" applyBorder="1"/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165" fontId="7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1" xfId="0" applyFont="1" applyBorder="1"/>
    <xf numFmtId="0" fontId="4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center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Alignment="1"/>
    <xf numFmtId="0" fontId="6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9,%2011,%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"/>
      <sheetName val="ПР.11"/>
      <sheetName val="Пр.13"/>
    </sheetNames>
    <sheetDataSet>
      <sheetData sheetId="0"/>
      <sheetData sheetId="1">
        <row r="16">
          <cell r="F16">
            <v>230</v>
          </cell>
          <cell r="G16">
            <v>100</v>
          </cell>
        </row>
        <row r="24">
          <cell r="F24">
            <v>26484.699999999997</v>
          </cell>
          <cell r="G24">
            <v>22813.1</v>
          </cell>
        </row>
        <row r="70">
          <cell r="F70">
            <v>9997.2000000000007</v>
          </cell>
          <cell r="G70">
            <v>11273.8</v>
          </cell>
        </row>
        <row r="93">
          <cell r="F93">
            <v>345923.6</v>
          </cell>
          <cell r="G93">
            <v>344244.2</v>
          </cell>
        </row>
        <row r="153">
          <cell r="F153">
            <v>9111.2000000000007</v>
          </cell>
          <cell r="G153">
            <v>9107.2000000000007</v>
          </cell>
        </row>
        <row r="184">
          <cell r="F184">
            <v>20</v>
          </cell>
          <cell r="G184">
            <v>0</v>
          </cell>
        </row>
        <row r="193">
          <cell r="F193">
            <v>1097</v>
          </cell>
          <cell r="G193">
            <v>4000.8</v>
          </cell>
        </row>
        <row r="211">
          <cell r="F211">
            <v>8836.4</v>
          </cell>
          <cell r="G211">
            <v>7876.9</v>
          </cell>
        </row>
        <row r="254">
          <cell r="F254">
            <v>439</v>
          </cell>
          <cell r="G254">
            <v>339</v>
          </cell>
        </row>
        <row r="266">
          <cell r="F266">
            <v>4741.8999999999996</v>
          </cell>
          <cell r="G266">
            <v>4741.8999999999996</v>
          </cell>
        </row>
        <row r="275">
          <cell r="F275">
            <v>265</v>
          </cell>
          <cell r="G275">
            <v>265</v>
          </cell>
        </row>
        <row r="283">
          <cell r="F283">
            <v>655.20000000000005</v>
          </cell>
          <cell r="G283">
            <v>655.20000000000005</v>
          </cell>
        </row>
        <row r="300">
          <cell r="F300">
            <v>171</v>
          </cell>
          <cell r="G300">
            <v>0</v>
          </cell>
        </row>
        <row r="306">
          <cell r="F306">
            <v>3244.6</v>
          </cell>
          <cell r="G306">
            <v>3247.6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6"/>
  <sheetViews>
    <sheetView tabSelected="1" workbookViewId="0">
      <selection activeCell="A10" sqref="A10:D10"/>
    </sheetView>
  </sheetViews>
  <sheetFormatPr defaultRowHeight="15"/>
  <cols>
    <col min="1" max="1" width="54" customWidth="1"/>
    <col min="2" max="2" width="14.7109375" customWidth="1"/>
    <col min="3" max="3" width="13.28515625" customWidth="1"/>
    <col min="4" max="4" width="15.140625" customWidth="1"/>
  </cols>
  <sheetData>
    <row r="1" spans="1:5">
      <c r="B1" s="54" t="s">
        <v>62</v>
      </c>
      <c r="C1" s="55"/>
    </row>
    <row r="2" spans="1:5">
      <c r="B2" s="56" t="s">
        <v>41</v>
      </c>
      <c r="C2" s="55"/>
    </row>
    <row r="3" spans="1:5" ht="15" customHeight="1">
      <c r="B3" s="56" t="s">
        <v>110</v>
      </c>
      <c r="C3" s="56"/>
      <c r="D3" s="56"/>
    </row>
    <row r="4" spans="1:5" ht="15" customHeight="1">
      <c r="B4" s="56" t="s">
        <v>111</v>
      </c>
      <c r="C4" s="56"/>
      <c r="D4" s="56"/>
    </row>
    <row r="5" spans="1:5" ht="30" customHeight="1">
      <c r="B5" s="56"/>
      <c r="C5" s="56"/>
      <c r="D5" s="56"/>
    </row>
    <row r="6" spans="1:5">
      <c r="B6" s="58"/>
      <c r="C6" s="58"/>
      <c r="D6" s="58"/>
    </row>
    <row r="8" spans="1:5">
      <c r="A8" s="2"/>
      <c r="B8" s="2"/>
      <c r="C8" s="2"/>
    </row>
    <row r="9" spans="1:5">
      <c r="A9" s="57" t="s">
        <v>63</v>
      </c>
      <c r="B9" s="57"/>
      <c r="C9" s="57"/>
      <c r="D9" s="57"/>
    </row>
    <row r="10" spans="1:5">
      <c r="A10" s="57" t="s">
        <v>64</v>
      </c>
      <c r="B10" s="57"/>
      <c r="C10" s="57"/>
      <c r="D10" s="57"/>
    </row>
    <row r="11" spans="1:5">
      <c r="A11" s="57" t="s">
        <v>65</v>
      </c>
      <c r="B11" s="57"/>
      <c r="C11" s="57"/>
      <c r="D11" s="57"/>
    </row>
    <row r="12" spans="1:5">
      <c r="A12" s="57" t="s">
        <v>66</v>
      </c>
      <c r="B12" s="57"/>
      <c r="C12" s="57"/>
      <c r="D12" s="57"/>
    </row>
    <row r="13" spans="1:5">
      <c r="A13" s="57" t="s">
        <v>67</v>
      </c>
      <c r="B13" s="57"/>
      <c r="C13" s="57"/>
      <c r="D13" s="57"/>
    </row>
    <row r="14" spans="1:5">
      <c r="A14" s="5"/>
      <c r="B14" s="5"/>
      <c r="C14" s="5"/>
    </row>
    <row r="15" spans="1:5">
      <c r="A15" s="3"/>
      <c r="B15" s="3"/>
      <c r="C15" s="23"/>
      <c r="D15" s="23" t="s">
        <v>40</v>
      </c>
    </row>
    <row r="16" spans="1:5">
      <c r="A16" s="20" t="s">
        <v>0</v>
      </c>
      <c r="B16" s="21" t="s">
        <v>1</v>
      </c>
      <c r="C16" s="22" t="s">
        <v>42</v>
      </c>
      <c r="D16" s="22" t="s">
        <v>43</v>
      </c>
      <c r="E16" s="1"/>
    </row>
    <row r="17" spans="1:4">
      <c r="A17" s="6" t="s">
        <v>5</v>
      </c>
      <c r="B17" s="7"/>
      <c r="C17" s="35">
        <f>C19+C52+C79+C103</f>
        <v>411216.8</v>
      </c>
      <c r="D17" s="35">
        <f>D19+D52+D79+D103</f>
        <v>408664.70000000007</v>
      </c>
    </row>
    <row r="18" spans="1:4">
      <c r="A18" s="9" t="s">
        <v>6</v>
      </c>
      <c r="B18" s="10"/>
      <c r="C18" s="9"/>
      <c r="D18" s="9"/>
    </row>
    <row r="19" spans="1:4">
      <c r="A19" s="12" t="s">
        <v>2</v>
      </c>
      <c r="B19" s="13"/>
      <c r="C19" s="36">
        <f>C22+C28+C35+C39+C46</f>
        <v>364156.2</v>
      </c>
      <c r="D19" s="36">
        <f>D22+D28+D35+D39+D46</f>
        <v>361493.30000000005</v>
      </c>
    </row>
    <row r="20" spans="1:4">
      <c r="A20" s="6" t="s">
        <v>3</v>
      </c>
      <c r="B20" s="7"/>
      <c r="C20" s="6"/>
      <c r="D20" s="6"/>
    </row>
    <row r="21" spans="1:4">
      <c r="A21" s="6" t="s">
        <v>4</v>
      </c>
      <c r="B21" s="7"/>
      <c r="C21" s="6"/>
      <c r="D21" s="6"/>
    </row>
    <row r="22" spans="1:4">
      <c r="A22" s="6" t="s">
        <v>7</v>
      </c>
      <c r="B22" s="7"/>
      <c r="C22" s="37">
        <f>C25</f>
        <v>345923.6</v>
      </c>
      <c r="D22" s="37">
        <f>D25</f>
        <v>344244.2</v>
      </c>
    </row>
    <row r="23" spans="1:4">
      <c r="A23" s="9" t="s">
        <v>104</v>
      </c>
      <c r="B23" s="10"/>
      <c r="C23" s="11"/>
      <c r="D23" s="11"/>
    </row>
    <row r="24" spans="1:4">
      <c r="A24" s="8" t="s">
        <v>8</v>
      </c>
      <c r="B24" s="14"/>
      <c r="C24" s="15"/>
      <c r="D24" s="15"/>
    </row>
    <row r="25" spans="1:4">
      <c r="A25" s="8" t="s">
        <v>9</v>
      </c>
      <c r="B25" s="24" t="s">
        <v>49</v>
      </c>
      <c r="C25" s="27">
        <f>[1]ПР.11!$F$93</f>
        <v>345923.6</v>
      </c>
      <c r="D25" s="27">
        <f>[1]ПР.11!$G$93</f>
        <v>344244.2</v>
      </c>
    </row>
    <row r="26" spans="1:4">
      <c r="A26" s="11" t="s">
        <v>10</v>
      </c>
      <c r="B26" s="16"/>
      <c r="C26" s="17"/>
      <c r="D26" s="17"/>
    </row>
    <row r="27" spans="1:4">
      <c r="A27" s="6" t="s">
        <v>71</v>
      </c>
      <c r="B27" s="14"/>
      <c r="C27" s="15"/>
      <c r="D27" s="15"/>
    </row>
    <row r="28" spans="1:4">
      <c r="A28" s="6" t="s">
        <v>72</v>
      </c>
      <c r="B28" s="14"/>
      <c r="C28" s="38">
        <f>C32</f>
        <v>265</v>
      </c>
      <c r="D28" s="38">
        <f>D32</f>
        <v>265</v>
      </c>
    </row>
    <row r="29" spans="1:4">
      <c r="A29" s="46" t="s">
        <v>73</v>
      </c>
      <c r="B29" s="15"/>
      <c r="C29" s="45"/>
      <c r="D29" s="15"/>
    </row>
    <row r="30" spans="1:4">
      <c r="A30" s="9" t="s">
        <v>74</v>
      </c>
      <c r="B30" s="16"/>
      <c r="C30" s="17"/>
      <c r="D30" s="17"/>
    </row>
    <row r="31" spans="1:4">
      <c r="A31" s="8" t="s">
        <v>44</v>
      </c>
      <c r="B31" s="14"/>
      <c r="C31" s="15"/>
      <c r="D31" s="15"/>
    </row>
    <row r="32" spans="1:4">
      <c r="A32" s="8" t="s">
        <v>45</v>
      </c>
      <c r="B32" s="24" t="s">
        <v>50</v>
      </c>
      <c r="C32" s="29">
        <f>[1]ПР.11!$F$275</f>
        <v>265</v>
      </c>
      <c r="D32" s="29">
        <f>[1]ПР.11!$G$275</f>
        <v>265</v>
      </c>
    </row>
    <row r="33" spans="1:4">
      <c r="A33" s="11" t="s">
        <v>19</v>
      </c>
      <c r="B33" s="16"/>
      <c r="C33" s="17"/>
      <c r="D33" s="17"/>
    </row>
    <row r="34" spans="1:4">
      <c r="A34" s="6" t="s">
        <v>12</v>
      </c>
      <c r="B34" s="14"/>
      <c r="C34" s="15"/>
      <c r="D34" s="15"/>
    </row>
    <row r="35" spans="1:4">
      <c r="A35" s="9" t="s">
        <v>13</v>
      </c>
      <c r="B35" s="16"/>
      <c r="C35" s="39">
        <f>C37</f>
        <v>9111.2000000000007</v>
      </c>
      <c r="D35" s="39">
        <f>D37</f>
        <v>9107.2000000000007</v>
      </c>
    </row>
    <row r="36" spans="1:4">
      <c r="A36" s="8" t="s">
        <v>68</v>
      </c>
      <c r="B36" s="14"/>
      <c r="C36" s="15"/>
      <c r="D36" s="33"/>
    </row>
    <row r="37" spans="1:4">
      <c r="A37" s="11" t="s">
        <v>22</v>
      </c>
      <c r="B37" s="25" t="s">
        <v>51</v>
      </c>
      <c r="C37" s="30">
        <f>[1]ПР.11!$F$153</f>
        <v>9111.2000000000007</v>
      </c>
      <c r="D37" s="30">
        <f>[1]ПР.11!$G$153</f>
        <v>9107.2000000000007</v>
      </c>
    </row>
    <row r="38" spans="1:4">
      <c r="A38" s="6" t="s">
        <v>75</v>
      </c>
      <c r="B38" s="14"/>
      <c r="C38" s="15"/>
      <c r="D38" s="33"/>
    </row>
    <row r="39" spans="1:4">
      <c r="A39" s="46" t="s">
        <v>76</v>
      </c>
      <c r="B39" s="15"/>
      <c r="C39" s="47">
        <f>C43</f>
        <v>20</v>
      </c>
      <c r="D39" s="38">
        <f>D43</f>
        <v>0</v>
      </c>
    </row>
    <row r="40" spans="1:4">
      <c r="A40" s="6" t="s">
        <v>77</v>
      </c>
      <c r="B40" s="45"/>
      <c r="C40" s="38"/>
      <c r="D40" s="38"/>
    </row>
    <row r="41" spans="1:4">
      <c r="A41" s="6" t="s">
        <v>78</v>
      </c>
      <c r="B41" s="17"/>
      <c r="C41" s="38"/>
      <c r="D41" s="38"/>
    </row>
    <row r="42" spans="1:4">
      <c r="A42" s="18" t="s">
        <v>69</v>
      </c>
      <c r="B42" s="14"/>
      <c r="C42" s="19"/>
      <c r="D42" s="34"/>
    </row>
    <row r="43" spans="1:4">
      <c r="A43" s="8" t="s">
        <v>79</v>
      </c>
      <c r="B43" s="24" t="s">
        <v>52</v>
      </c>
      <c r="C43" s="29">
        <f>[1]ПР.11!$F$184</f>
        <v>20</v>
      </c>
      <c r="D43" s="29">
        <f>[1]ПР.11!$G$184</f>
        <v>0</v>
      </c>
    </row>
    <row r="44" spans="1:4">
      <c r="A44" s="11" t="s">
        <v>15</v>
      </c>
      <c r="B44" s="16"/>
      <c r="C44" s="17"/>
      <c r="D44" s="31"/>
    </row>
    <row r="45" spans="1:4">
      <c r="A45" s="6" t="s">
        <v>16</v>
      </c>
      <c r="B45" s="14"/>
      <c r="C45" s="15"/>
      <c r="D45" s="33"/>
    </row>
    <row r="46" spans="1:4">
      <c r="A46" s="6" t="s">
        <v>105</v>
      </c>
      <c r="B46" s="14"/>
      <c r="C46" s="41">
        <f>C49</f>
        <v>8836.4</v>
      </c>
      <c r="D46" s="41">
        <f>D49</f>
        <v>7876.9</v>
      </c>
    </row>
    <row r="47" spans="1:4">
      <c r="A47" s="9" t="s">
        <v>106</v>
      </c>
      <c r="B47" s="16"/>
      <c r="C47" s="17"/>
      <c r="D47" s="17"/>
    </row>
    <row r="48" spans="1:4">
      <c r="A48" s="8" t="s">
        <v>17</v>
      </c>
      <c r="B48" s="14"/>
      <c r="C48" s="15"/>
      <c r="D48" s="15"/>
    </row>
    <row r="49" spans="1:4">
      <c r="A49" s="8" t="s">
        <v>18</v>
      </c>
      <c r="B49" s="24" t="s">
        <v>53</v>
      </c>
      <c r="C49" s="28">
        <f>[1]ПР.11!$F$211</f>
        <v>8836.4</v>
      </c>
      <c r="D49" s="28">
        <f>[1]ПР.11!$G$211</f>
        <v>7876.9</v>
      </c>
    </row>
    <row r="50" spans="1:4">
      <c r="A50" s="11" t="s">
        <v>19</v>
      </c>
      <c r="B50" s="16"/>
      <c r="C50" s="17"/>
      <c r="D50" s="17"/>
    </row>
    <row r="51" spans="1:4">
      <c r="A51" s="6" t="s">
        <v>20</v>
      </c>
      <c r="B51" s="14"/>
      <c r="C51" s="15"/>
      <c r="D51" s="15"/>
    </row>
    <row r="52" spans="1:4">
      <c r="A52" s="9" t="s">
        <v>21</v>
      </c>
      <c r="B52" s="16"/>
      <c r="C52" s="40">
        <f>C54+C61+C66+C73</f>
        <v>5581.9</v>
      </c>
      <c r="D52" s="40">
        <f>D54+D61+D66+D73</f>
        <v>5180.8999999999996</v>
      </c>
    </row>
    <row r="53" spans="1:4">
      <c r="A53" s="6" t="s">
        <v>80</v>
      </c>
      <c r="B53" s="14"/>
      <c r="C53" s="42"/>
      <c r="D53" s="42"/>
    </row>
    <row r="54" spans="1:4">
      <c r="A54" s="6" t="s">
        <v>81</v>
      </c>
      <c r="B54" s="14"/>
      <c r="C54" s="38">
        <f>C58</f>
        <v>439</v>
      </c>
      <c r="D54" s="38">
        <f>D58</f>
        <v>339</v>
      </c>
    </row>
    <row r="55" spans="1:4">
      <c r="A55" s="46" t="s">
        <v>82</v>
      </c>
      <c r="B55" s="15"/>
      <c r="C55" s="45"/>
      <c r="D55" s="33"/>
    </row>
    <row r="56" spans="1:4">
      <c r="A56" s="9" t="s">
        <v>84</v>
      </c>
      <c r="B56" s="16"/>
      <c r="C56" s="17"/>
      <c r="D56" s="31"/>
    </row>
    <row r="57" spans="1:4">
      <c r="A57" s="8" t="s">
        <v>46</v>
      </c>
      <c r="B57" s="14"/>
      <c r="C57" s="15"/>
      <c r="D57" s="33"/>
    </row>
    <row r="58" spans="1:4">
      <c r="A58" s="8" t="s">
        <v>83</v>
      </c>
      <c r="B58" s="24" t="s">
        <v>54</v>
      </c>
      <c r="C58" s="29">
        <f>[1]ПР.11!$F$254</f>
        <v>439</v>
      </c>
      <c r="D58" s="29">
        <f>[1]ПР.11!$G$254</f>
        <v>339</v>
      </c>
    </row>
    <row r="59" spans="1:4">
      <c r="A59" s="11" t="s">
        <v>22</v>
      </c>
      <c r="B59" s="16"/>
      <c r="C59" s="17"/>
      <c r="D59" s="31"/>
    </row>
    <row r="60" spans="1:4">
      <c r="A60" s="6" t="s">
        <v>24</v>
      </c>
      <c r="B60" s="14"/>
      <c r="C60" s="15"/>
      <c r="D60" s="33"/>
    </row>
    <row r="61" spans="1:4">
      <c r="A61" s="6" t="s">
        <v>25</v>
      </c>
      <c r="B61" s="14"/>
      <c r="C61" s="41">
        <f>C64</f>
        <v>4741.8999999999996</v>
      </c>
      <c r="D61" s="41">
        <f>D64</f>
        <v>4741.8999999999996</v>
      </c>
    </row>
    <row r="62" spans="1:4">
      <c r="A62" s="9" t="s">
        <v>26</v>
      </c>
      <c r="B62" s="16"/>
      <c r="C62" s="17"/>
      <c r="D62" s="31"/>
    </row>
    <row r="63" spans="1:4">
      <c r="A63" s="8" t="s">
        <v>47</v>
      </c>
      <c r="B63" s="14"/>
      <c r="C63" s="15"/>
      <c r="D63" s="33"/>
    </row>
    <row r="64" spans="1:4">
      <c r="A64" s="11" t="s">
        <v>48</v>
      </c>
      <c r="B64" s="25" t="s">
        <v>55</v>
      </c>
      <c r="C64" s="30">
        <f>[1]ПР.11!$F$266</f>
        <v>4741.8999999999996</v>
      </c>
      <c r="D64" s="30">
        <f>[1]ПР.11!$G$266</f>
        <v>4741.8999999999996</v>
      </c>
    </row>
    <row r="65" spans="1:4">
      <c r="A65" s="6" t="s">
        <v>85</v>
      </c>
      <c r="B65" s="14"/>
      <c r="C65" s="15"/>
      <c r="D65" s="33"/>
    </row>
    <row r="66" spans="1:4">
      <c r="A66" s="46" t="s">
        <v>86</v>
      </c>
      <c r="B66" s="15"/>
      <c r="C66" s="47">
        <f>C70</f>
        <v>230</v>
      </c>
      <c r="D66" s="38">
        <f>D70</f>
        <v>100</v>
      </c>
    </row>
    <row r="67" spans="1:4">
      <c r="A67" s="6" t="s">
        <v>87</v>
      </c>
      <c r="B67" s="45"/>
      <c r="C67" s="38"/>
      <c r="D67" s="38"/>
    </row>
    <row r="68" spans="1:4">
      <c r="A68" s="9" t="s">
        <v>108</v>
      </c>
      <c r="B68" s="16"/>
      <c r="C68" s="40"/>
      <c r="D68" s="40"/>
    </row>
    <row r="69" spans="1:4">
      <c r="A69" s="8" t="s">
        <v>23</v>
      </c>
      <c r="B69" s="14"/>
      <c r="C69" s="15"/>
      <c r="D69" s="33"/>
    </row>
    <row r="70" spans="1:4">
      <c r="A70" s="8" t="s">
        <v>70</v>
      </c>
      <c r="B70" s="24" t="s">
        <v>56</v>
      </c>
      <c r="C70" s="29">
        <f>[1]ПР.11!$F$16</f>
        <v>230</v>
      </c>
      <c r="D70" s="29">
        <f>[1]ПР.11!$G$16</f>
        <v>100</v>
      </c>
    </row>
    <row r="71" spans="1:4">
      <c r="A71" s="11" t="s">
        <v>15</v>
      </c>
      <c r="B71" s="16"/>
      <c r="C71" s="17"/>
      <c r="D71" s="31"/>
    </row>
    <row r="72" spans="1:4">
      <c r="A72" s="6" t="s">
        <v>88</v>
      </c>
      <c r="B72" s="14"/>
      <c r="C72" s="15"/>
      <c r="D72" s="33"/>
    </row>
    <row r="73" spans="1:4">
      <c r="A73" s="46" t="s">
        <v>89</v>
      </c>
      <c r="B73" s="15"/>
      <c r="C73" s="47">
        <f>C76</f>
        <v>171</v>
      </c>
      <c r="D73" s="38">
        <f>D76</f>
        <v>0</v>
      </c>
    </row>
    <row r="74" spans="1:4">
      <c r="A74" s="9" t="s">
        <v>107</v>
      </c>
      <c r="B74" s="16"/>
      <c r="C74" s="40"/>
      <c r="D74" s="40"/>
    </row>
    <row r="75" spans="1:4">
      <c r="A75" s="8" t="s">
        <v>27</v>
      </c>
      <c r="B75" s="14"/>
      <c r="C75" s="15"/>
      <c r="D75" s="15"/>
    </row>
    <row r="76" spans="1:4">
      <c r="A76" s="8" t="s">
        <v>14</v>
      </c>
      <c r="B76" s="24" t="s">
        <v>57</v>
      </c>
      <c r="C76" s="29">
        <f>[1]ПР.11!$F$300</f>
        <v>171</v>
      </c>
      <c r="D76" s="29">
        <f>[1]ПР.11!$G$300</f>
        <v>0</v>
      </c>
    </row>
    <row r="77" spans="1:4">
      <c r="A77" s="11" t="s">
        <v>15</v>
      </c>
      <c r="B77" s="16"/>
      <c r="C77" s="17"/>
      <c r="D77" s="17"/>
    </row>
    <row r="78" spans="1:4">
      <c r="A78" s="6" t="s">
        <v>28</v>
      </c>
      <c r="B78" s="14"/>
      <c r="C78" s="15"/>
      <c r="D78" s="15"/>
    </row>
    <row r="79" spans="1:4">
      <c r="A79" s="9" t="s">
        <v>29</v>
      </c>
      <c r="B79" s="16"/>
      <c r="C79" s="39">
        <f>C81+C86+C96+C91</f>
        <v>38234.099999999991</v>
      </c>
      <c r="D79" s="39">
        <f>D81+D86+D96+D91</f>
        <v>38742.899999999994</v>
      </c>
    </row>
    <row r="80" spans="1:4">
      <c r="A80" s="6" t="s">
        <v>96</v>
      </c>
      <c r="B80" s="14"/>
      <c r="C80" s="42"/>
      <c r="D80" s="42"/>
    </row>
    <row r="81" spans="1:4">
      <c r="A81" s="9" t="s">
        <v>97</v>
      </c>
      <c r="B81" s="16"/>
      <c r="C81" s="39">
        <f>C83</f>
        <v>26484.699999999997</v>
      </c>
      <c r="D81" s="39">
        <f>D83</f>
        <v>22813.1</v>
      </c>
    </row>
    <row r="82" spans="1:4">
      <c r="A82" s="8" t="s">
        <v>30</v>
      </c>
      <c r="B82" s="14"/>
      <c r="C82" s="15"/>
      <c r="D82" s="33"/>
    </row>
    <row r="83" spans="1:4">
      <c r="A83" s="8" t="s">
        <v>31</v>
      </c>
      <c r="B83" s="24" t="s">
        <v>58</v>
      </c>
      <c r="C83" s="28">
        <f>[1]ПР.11!$F$24</f>
        <v>26484.699999999997</v>
      </c>
      <c r="D83" s="28">
        <f>[1]ПР.11!$G$24</f>
        <v>22813.1</v>
      </c>
    </row>
    <row r="84" spans="1:4">
      <c r="A84" s="11" t="s">
        <v>32</v>
      </c>
      <c r="B84" s="16"/>
      <c r="C84" s="17"/>
      <c r="D84" s="31"/>
    </row>
    <row r="85" spans="1:4">
      <c r="A85" s="6" t="s">
        <v>90</v>
      </c>
      <c r="B85" s="14"/>
      <c r="C85" s="15"/>
      <c r="D85" s="33"/>
    </row>
    <row r="86" spans="1:4">
      <c r="A86" s="9" t="s">
        <v>91</v>
      </c>
      <c r="B86" s="16"/>
      <c r="C86" s="43">
        <f>C88</f>
        <v>9997.2000000000007</v>
      </c>
      <c r="D86" s="43">
        <f>D88</f>
        <v>11273.8</v>
      </c>
    </row>
    <row r="87" spans="1:4">
      <c r="A87" s="50" t="s">
        <v>35</v>
      </c>
      <c r="B87" s="19"/>
      <c r="C87" s="52"/>
      <c r="D87" s="33"/>
    </row>
    <row r="88" spans="1:4">
      <c r="A88" s="49" t="s">
        <v>36</v>
      </c>
      <c r="B88" s="33" t="s">
        <v>61</v>
      </c>
      <c r="C88" s="48">
        <f>[1]ПР.11!$F$70</f>
        <v>9997.2000000000007</v>
      </c>
      <c r="D88" s="33">
        <f>[1]ПР.11!$G$70</f>
        <v>11273.8</v>
      </c>
    </row>
    <row r="89" spans="1:4">
      <c r="A89" s="51" t="s">
        <v>19</v>
      </c>
      <c r="B89" s="31"/>
      <c r="C89" s="53"/>
      <c r="D89" s="31"/>
    </row>
    <row r="90" spans="1:4">
      <c r="A90" s="6" t="s">
        <v>92</v>
      </c>
      <c r="B90" s="48"/>
      <c r="C90" s="33"/>
      <c r="D90" s="33"/>
    </row>
    <row r="91" spans="1:4">
      <c r="A91" s="6" t="s">
        <v>93</v>
      </c>
      <c r="B91" s="48"/>
      <c r="C91" s="44">
        <f>C94</f>
        <v>655.20000000000005</v>
      </c>
      <c r="D91" s="44">
        <f>D94</f>
        <v>655.20000000000005</v>
      </c>
    </row>
    <row r="92" spans="1:4">
      <c r="A92" s="9" t="s">
        <v>94</v>
      </c>
      <c r="B92" s="25"/>
      <c r="C92" s="31"/>
      <c r="D92" s="31"/>
    </row>
    <row r="93" spans="1:4">
      <c r="A93" s="8" t="s">
        <v>95</v>
      </c>
      <c r="B93" s="48"/>
      <c r="C93" s="33"/>
      <c r="D93" s="33"/>
    </row>
    <row r="94" spans="1:4">
      <c r="A94" s="11" t="s">
        <v>48</v>
      </c>
      <c r="B94" s="25" t="s">
        <v>59</v>
      </c>
      <c r="C94" s="31">
        <f>[1]ПР.11!$F$283</f>
        <v>655.20000000000005</v>
      </c>
      <c r="D94" s="31">
        <f>[1]ПР.11!$G$283</f>
        <v>655.20000000000005</v>
      </c>
    </row>
    <row r="95" spans="1:4">
      <c r="A95" s="6" t="s">
        <v>98</v>
      </c>
      <c r="B95" s="14"/>
      <c r="C95" s="15"/>
      <c r="D95" s="33"/>
    </row>
    <row r="96" spans="1:4">
      <c r="A96" s="6" t="s">
        <v>99</v>
      </c>
      <c r="B96" s="14"/>
      <c r="C96" s="41">
        <f>C100</f>
        <v>1097</v>
      </c>
      <c r="D96" s="41">
        <f>D100</f>
        <v>4000.8</v>
      </c>
    </row>
    <row r="97" spans="1:4">
      <c r="A97" s="46" t="s">
        <v>100</v>
      </c>
      <c r="B97" s="15"/>
      <c r="C97" s="45"/>
      <c r="D97" s="33"/>
    </row>
    <row r="98" spans="1:4">
      <c r="A98" s="9" t="s">
        <v>101</v>
      </c>
      <c r="B98" s="16"/>
      <c r="C98" s="17"/>
      <c r="D98" s="31"/>
    </row>
    <row r="99" spans="1:4">
      <c r="A99" s="8" t="s">
        <v>33</v>
      </c>
      <c r="B99" s="14"/>
      <c r="C99" s="15"/>
      <c r="D99" s="33"/>
    </row>
    <row r="100" spans="1:4">
      <c r="A100" s="8" t="s">
        <v>34</v>
      </c>
      <c r="B100" s="24" t="s">
        <v>60</v>
      </c>
      <c r="C100" s="28">
        <f>[1]ПР.11!$F$193</f>
        <v>1097</v>
      </c>
      <c r="D100" s="28">
        <f>[1]ПР.11!$G$193</f>
        <v>4000.8</v>
      </c>
    </row>
    <row r="101" spans="1:4">
      <c r="A101" s="11" t="s">
        <v>11</v>
      </c>
      <c r="B101" s="16"/>
      <c r="C101" s="17"/>
      <c r="D101" s="31"/>
    </row>
    <row r="102" spans="1:4">
      <c r="A102" s="6" t="s">
        <v>102</v>
      </c>
      <c r="B102" s="14"/>
      <c r="C102" s="15"/>
      <c r="D102" s="33"/>
    </row>
    <row r="103" spans="1:4">
      <c r="A103" s="9" t="s">
        <v>103</v>
      </c>
      <c r="B103" s="16"/>
      <c r="C103" s="39">
        <f>C105</f>
        <v>3244.6</v>
      </c>
      <c r="D103" s="39">
        <f>D105</f>
        <v>3247.6</v>
      </c>
    </row>
    <row r="104" spans="1:4">
      <c r="A104" s="6" t="s">
        <v>37</v>
      </c>
      <c r="B104" s="14"/>
      <c r="C104" s="19"/>
      <c r="D104" s="34"/>
    </row>
    <row r="105" spans="1:4">
      <c r="A105" s="9" t="s">
        <v>39</v>
      </c>
      <c r="B105" s="16"/>
      <c r="C105" s="39">
        <f>C106</f>
        <v>3244.6</v>
      </c>
      <c r="D105" s="39">
        <f>D106</f>
        <v>3247.6</v>
      </c>
    </row>
    <row r="106" spans="1:4">
      <c r="A106" s="11" t="s">
        <v>38</v>
      </c>
      <c r="B106" s="26" t="s">
        <v>109</v>
      </c>
      <c r="C106" s="32">
        <f>[1]ПР.11!$F$306</f>
        <v>3244.6</v>
      </c>
      <c r="D106" s="32">
        <f>[1]ПР.11!$G$306</f>
        <v>3247.6</v>
      </c>
    </row>
    <row r="107" spans="1:4">
      <c r="A107" s="4"/>
      <c r="B107" s="1"/>
      <c r="C107" s="1"/>
    </row>
    <row r="108" spans="1:4">
      <c r="A108" s="4"/>
      <c r="B108" s="1"/>
      <c r="C108" s="1"/>
    </row>
    <row r="109" spans="1:4">
      <c r="A109" s="4"/>
      <c r="B109" s="1"/>
      <c r="C109" s="1"/>
    </row>
    <row r="110" spans="1:4">
      <c r="A110" s="4"/>
      <c r="B110" s="1"/>
      <c r="C110" s="1"/>
      <c r="D110" s="1"/>
    </row>
    <row r="111" spans="1:4">
      <c r="A111" s="4"/>
      <c r="B111" s="1"/>
      <c r="C111" s="1"/>
    </row>
    <row r="112" spans="1:4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</sheetData>
  <mergeCells count="11">
    <mergeCell ref="B1:C1"/>
    <mergeCell ref="B2:C2"/>
    <mergeCell ref="B3:D3"/>
    <mergeCell ref="B4:D4"/>
    <mergeCell ref="A13:D13"/>
    <mergeCell ref="B5:D5"/>
    <mergeCell ref="B6:D6"/>
    <mergeCell ref="A10:D10"/>
    <mergeCell ref="A9:D9"/>
    <mergeCell ref="A11:D11"/>
    <mergeCell ref="A12:D12"/>
  </mergeCells>
  <phoneticPr fontId="0" type="noConversion"/>
  <printOptions horizontalCentered="1"/>
  <pageMargins left="0.31496062992125984" right="0.31496062992125984" top="0.74803149606299213" bottom="0.55118110236220474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cp:lastPrinted>2015-09-10T03:45:24Z</cp:lastPrinted>
  <dcterms:created xsi:type="dcterms:W3CDTF">2014-11-12T01:06:06Z</dcterms:created>
  <dcterms:modified xsi:type="dcterms:W3CDTF">2015-09-10T04:11:34Z</dcterms:modified>
</cp:coreProperties>
</file>